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0" windowWidth="19440" windowHeight="1102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обоснование!$A$9:$W$18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обоснование!$A$1:$W$35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refMode="R1C1"/>
</workbook>
</file>

<file path=xl/calcChain.xml><?xml version="1.0" encoding="utf-8"?>
<calcChain xmlns="http://schemas.openxmlformats.org/spreadsheetml/2006/main">
  <c r="K11" i="3" l="1"/>
  <c r="K12" i="3"/>
  <c r="K13" i="3"/>
  <c r="K14" i="3"/>
  <c r="K15" i="3"/>
  <c r="K16" i="3"/>
  <c r="W16" i="3" l="1"/>
  <c r="V16" i="3"/>
  <c r="V15" i="3"/>
  <c r="W15" i="3"/>
  <c r="W14" i="3"/>
  <c r="V14" i="3"/>
  <c r="W13" i="3"/>
  <c r="V13" i="3"/>
  <c r="W12" i="3"/>
  <c r="V12" i="3"/>
  <c r="V11" i="3"/>
  <c r="W11" i="3"/>
  <c r="K10" i="3"/>
  <c r="V10" i="3" s="1"/>
  <c r="K17" i="3" l="1"/>
  <c r="W10" i="3"/>
  <c r="W17" i="3" l="1"/>
</calcChain>
</file>

<file path=xl/sharedStrings.xml><?xml version="1.0" encoding="utf-8"?>
<sst xmlns="http://schemas.openxmlformats.org/spreadsheetml/2006/main" count="89" uniqueCount="66">
  <si>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</si>
  <si>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</si>
  <si>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</si>
  <si>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</si>
  <si>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</si>
  <si>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</si>
  <si>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</si>
  <si>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</si>
  <si>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</si>
  <si>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</si>
  <si>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</si>
  <si>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>адрес сайта 1</t>
  </si>
  <si>
    <t>адрес сайта 2</t>
  </si>
  <si>
    <t>адрес сайта 3</t>
  </si>
  <si>
    <t>цена за ед.изм. без НДС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</si>
  <si>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</si>
  <si>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</si>
  <si>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</si>
  <si>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</si>
  <si>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</si>
  <si>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</si>
  <si>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Источник № 4: Данные из открытых источников: прайс-листы из сети Интернет</t>
  </si>
  <si>
    <t>Поставщик 4</t>
  </si>
  <si>
    <t>Поставщик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</si>
  <si>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</si>
  <si>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</si>
  <si>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</si>
  <si>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</si>
  <si>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</si>
  <si>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</si>
  <si>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</si>
  <si>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12.11.</t>
  </si>
  <si>
    <t>12.12.</t>
  </si>
  <si>
    <t>12.13.</t>
  </si>
  <si>
    <t>12.14.</t>
  </si>
  <si>
    <t>12.15.</t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</si>
  <si>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</si>
  <si>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</si>
  <si>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</si>
  <si>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</si>
  <si>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</si>
  <si>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</si>
  <si>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</si>
  <si>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</si>
  <si>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</si>
  <si>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</si>
  <si>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</si>
  <si>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шт</t>
  </si>
  <si>
    <t>ЖА000008</t>
  </si>
  <si>
    <t>ЖА000009</t>
  </si>
  <si>
    <t>ЖА000010</t>
  </si>
  <si>
    <t>ЖА000011</t>
  </si>
  <si>
    <t>ЖА000129</t>
  </si>
  <si>
    <t>ЖА000130</t>
  </si>
  <si>
    <t>ЖА000189</t>
  </si>
  <si>
    <t>Кольцо стеновое КС 15-9</t>
  </si>
  <si>
    <t>Кольцо стеновое КС 10-9</t>
  </si>
  <si>
    <t>Плита перекрытия ПП 10-2</t>
  </si>
  <si>
    <t>Плита перекрытия ПП 15-2</t>
  </si>
  <si>
    <t>Плита перекрытия ПП 10-1-1Б</t>
  </si>
  <si>
    <t>Плита перекрытия ПП 15-1-1Б</t>
  </si>
  <si>
    <t>Плита покрытия колодца КЦП 1-20-2</t>
  </si>
  <si>
    <t>Поставщик 3</t>
  </si>
  <si>
    <t>Поставщик 2</t>
  </si>
  <si>
    <t>Поставщик 1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</si>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</sst>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_ ;\-#,##0.00\ "/>
    <numFmt numFmtId="166" formatCode="dd/mm/yy;@"/>
    <numFmt numFmtId="167" formatCode="0.000%"/>
  </numFmts>
  <fonts count="17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  <font>
      <sz val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4" fillId="0" borderId="0"/>
    <xf numFmtId="0" fontId="15" fillId="0" borderId="0"/>
    <xf numFmtId="0" fontId="16" fillId="0" borderId="0"/>
  </cellStyleXfs>
  <cellXfs count="56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0" borderId="2" xfId="0" applyNumberFormat="1" applyFont="1" applyFill="1" applyBorder="1" applyAlignment="1">
      <alignment horizontal="center" vertical="center" wrapText="1"/>
    </xf>
    <xf numFmtId="165" fontId="8" fillId="2" borderId="1" xfId="32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7" xfId="0" applyFont="1" applyFill="1" applyBorder="1" applyAlignment="1">
      <alignment horizontal="center"/>
    </xf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5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8" fillId="5" borderId="1" xfId="0" applyNumberFormat="1" applyFont="1" applyFill="1" applyBorder="1" applyAlignment="1">
      <alignment horizontal="right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4" fontId="10" fillId="6" borderId="1" xfId="0" applyNumberFormat="1" applyFont="1" applyFill="1" applyBorder="1" applyAlignment="1">
      <alignment horizontal="right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0" fontId="16" fillId="0" borderId="1" xfId="38" applyFont="1" applyBorder="1"/>
    <xf numFmtId="0" fontId="0" fillId="0" borderId="11" xfId="0" applyBorder="1" applyAlignment="1">
      <alignment horizontal="left"/>
    </xf>
    <xf numFmtId="1" fontId="0" fillId="0" borderId="11" xfId="0" applyNumberFormat="1" applyBorder="1" applyAlignment="1">
      <alignment horizontal="right"/>
    </xf>
    <xf numFmtId="0" fontId="10" fillId="0" borderId="1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4" xfId="34"/>
    <cellStyle name="Обычный 5" xfId="35"/>
    <cellStyle name="Обычный 6" xfId="36"/>
    <cellStyle name="Обычный_Лист1" xfId="38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W33"/>
  <sheetViews>
    <sheetView tabSelected="1" view="pageBreakPreview" zoomScale="85" zoomScaleNormal="70" zoomScaleSheetLayoutView="85" zoomScalePageLayoutView="120" workbookViewId="0">
      <pane xSplit="5" ySplit="9" topLeftCell="F10" activePane="bottomRight" state="frozen"/>
      <selection pane="topRight" activeCell="F1" sqref="F1"/>
      <selection pane="bottomLeft" activeCell="A18" sqref="A18"/>
      <selection pane="bottomRight" activeCell="X1" sqref="X1:Y1048576"/>
    </sheetView>
  </sheetViews>
  <sheetFormatPr defaultColWidth="8.85546875" defaultRowHeight="12.75" x14ac:dyDescent="0.2"/>
  <cols>
    <col min="1" max="1" width="4.42578125" style="1" customWidth="1"/>
    <col min="2" max="2" width="10.28515625" style="1" bestFit="1" customWidth="1"/>
    <col min="3" max="3" width="45.28515625" style="1" customWidth="1"/>
    <col min="4" max="4" width="6.28515625" style="1" customWidth="1"/>
    <col min="5" max="5" width="8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14.7109375" style="1" customWidth="1"/>
    <col min="12" max="21" width="12.7109375" style="1" customWidth="1"/>
    <col min="22" max="22" width="13" style="1" customWidth="1"/>
    <col min="23" max="23" width="17.7109375" style="1" customWidth="1"/>
    <col min="24" max="16384" width="8.85546875" style="1"/>
  </cols>
  <sheetData>
    <row r="1" spans="1:23" ht="16.5" customHeight="1" x14ac:dyDescent="0.25">
      <c r="C1" s="31" t="s">
        <v>7</v>
      </c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</row>
    <row r="2" spans="1:23" ht="16.5" customHeight="1" x14ac:dyDescent="0.25"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</row>
    <row r="3" spans="1:23" s="3" customFormat="1" ht="19.5" customHeight="1" x14ac:dyDescent="0.2">
      <c r="C3" s="4" t="s">
        <v>8</v>
      </c>
      <c r="D3" s="23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</row>
    <row r="4" spans="1:23" s="3" customFormat="1" ht="19.5" customHeight="1" x14ac:dyDescent="0.2">
      <c r="C4" s="4" t="s">
        <v>6</v>
      </c>
      <c r="D4" s="23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</row>
    <row r="5" spans="1:23" ht="16.5" customHeight="1" x14ac:dyDescent="0.2"/>
    <row r="6" spans="1:23" ht="25.5" customHeight="1" x14ac:dyDescent="0.2">
      <c r="A6" s="53" t="s">
        <v>4</v>
      </c>
      <c r="B6" s="50" t="s">
        <v>17</v>
      </c>
      <c r="C6" s="53" t="s">
        <v>46</v>
      </c>
      <c r="D6" s="50" t="s">
        <v>2</v>
      </c>
      <c r="E6" s="50" t="s">
        <v>3</v>
      </c>
      <c r="F6" s="53" t="s">
        <v>37</v>
      </c>
      <c r="G6" s="53"/>
      <c r="H6" s="53"/>
      <c r="I6" s="53"/>
      <c r="J6" s="50" t="s">
        <v>36</v>
      </c>
      <c r="K6" s="50" t="s">
        <v>38</v>
      </c>
      <c r="L6" s="54" t="s">
        <v>19</v>
      </c>
      <c r="M6" s="55"/>
      <c r="N6" s="55"/>
      <c r="O6" s="55"/>
      <c r="P6" s="55"/>
      <c r="Q6" s="55"/>
      <c r="R6" s="55"/>
      <c r="S6" s="55"/>
      <c r="T6" s="55"/>
      <c r="U6" s="55"/>
      <c r="V6" s="50" t="s">
        <v>45</v>
      </c>
      <c r="W6" s="50" t="s">
        <v>39</v>
      </c>
    </row>
    <row r="7" spans="1:23" ht="28.5" customHeight="1" x14ac:dyDescent="0.2">
      <c r="A7" s="53"/>
      <c r="B7" s="51"/>
      <c r="C7" s="53"/>
      <c r="D7" s="51"/>
      <c r="E7" s="51"/>
      <c r="F7" s="53" t="s">
        <v>14</v>
      </c>
      <c r="G7" s="53" t="s">
        <v>9</v>
      </c>
      <c r="H7" s="53" t="s">
        <v>10</v>
      </c>
      <c r="I7" s="53" t="s">
        <v>18</v>
      </c>
      <c r="J7" s="51"/>
      <c r="K7" s="51"/>
      <c r="L7" s="54" t="s">
        <v>20</v>
      </c>
      <c r="M7" s="55"/>
      <c r="N7" s="55"/>
      <c r="O7" s="55"/>
      <c r="P7" s="55"/>
      <c r="Q7" s="53" t="s">
        <v>21</v>
      </c>
      <c r="R7" s="53"/>
      <c r="S7" s="53"/>
      <c r="T7" s="53"/>
      <c r="U7" s="53"/>
      <c r="V7" s="51"/>
      <c r="W7" s="51"/>
    </row>
    <row r="8" spans="1:23" ht="63" customHeight="1" x14ac:dyDescent="0.2">
      <c r="A8" s="53"/>
      <c r="B8" s="52"/>
      <c r="C8" s="53"/>
      <c r="D8" s="52"/>
      <c r="E8" s="52"/>
      <c r="F8" s="53"/>
      <c r="G8" s="53"/>
      <c r="H8" s="53"/>
      <c r="I8" s="53"/>
      <c r="J8" s="52"/>
      <c r="K8" s="52"/>
      <c r="L8" s="46" t="s">
        <v>64</v>
      </c>
      <c r="M8" s="46" t="s">
        <v>63</v>
      </c>
      <c r="N8" s="46" t="s">
        <v>62</v>
      </c>
      <c r="O8" s="21" t="s">
        <v>22</v>
      </c>
      <c r="P8" s="21" t="s">
        <v>23</v>
      </c>
      <c r="Q8" s="21" t="s">
        <v>11</v>
      </c>
      <c r="R8" s="21" t="s">
        <v>12</v>
      </c>
      <c r="S8" s="21" t="s">
        <v>13</v>
      </c>
      <c r="T8" s="21" t="s">
        <v>24</v>
      </c>
      <c r="U8" s="21" t="s">
        <v>25</v>
      </c>
      <c r="V8" s="52"/>
      <c r="W8" s="52"/>
    </row>
    <row r="9" spans="1:23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26</v>
      </c>
      <c r="M9" s="5" t="s">
        <v>27</v>
      </c>
      <c r="N9" s="5" t="s">
        <v>28</v>
      </c>
      <c r="O9" s="5" t="s">
        <v>29</v>
      </c>
      <c r="P9" s="5" t="s">
        <v>30</v>
      </c>
      <c r="Q9" s="5" t="s">
        <v>31</v>
      </c>
      <c r="R9" s="5" t="s">
        <v>32</v>
      </c>
      <c r="S9" s="5" t="s">
        <v>33</v>
      </c>
      <c r="T9" s="5" t="s">
        <v>34</v>
      </c>
      <c r="U9" s="5" t="s">
        <v>35</v>
      </c>
      <c r="V9" s="7">
        <v>13</v>
      </c>
      <c r="W9" s="7">
        <v>14</v>
      </c>
    </row>
    <row r="10" spans="1:23" ht="34.5" customHeight="1" x14ac:dyDescent="0.2">
      <c r="A10" s="9">
        <v>1</v>
      </c>
      <c r="B10" s="44" t="s">
        <v>48</v>
      </c>
      <c r="C10" s="44" t="s">
        <v>55</v>
      </c>
      <c r="D10" s="43" t="s">
        <v>47</v>
      </c>
      <c r="E10" s="45">
        <v>15</v>
      </c>
      <c r="F10" s="29">
        <v>5000</v>
      </c>
      <c r="G10" s="11" t="s">
        <v>65</v>
      </c>
      <c r="H10" s="11" t="s">
        <v>65</v>
      </c>
      <c r="I10" s="11" t="s">
        <v>65</v>
      </c>
      <c r="J10" s="42">
        <v>1.0379</v>
      </c>
      <c r="K10" s="36">
        <f>IF(SUM(F10)=0,"",F10*J10)</f>
        <v>5189.5</v>
      </c>
      <c r="L10" s="30">
        <v>5833.33</v>
      </c>
      <c r="M10" s="30">
        <v>3526.67</v>
      </c>
      <c r="N10" s="30"/>
      <c r="O10" s="30"/>
      <c r="P10" s="12"/>
      <c r="Q10" s="12"/>
      <c r="R10" s="12"/>
      <c r="S10" s="12"/>
      <c r="T10" s="12"/>
      <c r="U10" s="12"/>
      <c r="V10" s="35">
        <f>COUNTIF(K10:U10,"&gt;0")</f>
        <v>3</v>
      </c>
      <c r="W10" s="37">
        <f>CEILING(SUM(K10:U10)/COUNTIF(K10:U10,"&gt;0"),0.01)</f>
        <v>4849.84</v>
      </c>
    </row>
    <row r="11" spans="1:23" ht="34.5" customHeight="1" x14ac:dyDescent="0.2">
      <c r="A11" s="9">
        <v>2</v>
      </c>
      <c r="B11" s="44" t="s">
        <v>49</v>
      </c>
      <c r="C11" s="44" t="s">
        <v>56</v>
      </c>
      <c r="D11" s="43" t="s">
        <v>47</v>
      </c>
      <c r="E11" s="45">
        <v>14</v>
      </c>
      <c r="F11" s="29">
        <v>2700</v>
      </c>
      <c r="G11" s="11" t="s">
        <v>65</v>
      </c>
      <c r="H11" s="11" t="s">
        <v>65</v>
      </c>
      <c r="I11" s="11" t="s">
        <v>65</v>
      </c>
      <c r="J11" s="42">
        <v>1.0379</v>
      </c>
      <c r="K11" s="36">
        <f t="shared" ref="K11:K16" si="0">IF(SUM(F11)=0,"",F11*J11)</f>
        <v>2802.33</v>
      </c>
      <c r="L11" s="30">
        <v>3333.33</v>
      </c>
      <c r="M11" s="30">
        <v>2092.5</v>
      </c>
      <c r="N11" s="30"/>
      <c r="O11" s="30"/>
      <c r="P11" s="12"/>
      <c r="Q11" s="12"/>
      <c r="R11" s="12"/>
      <c r="S11" s="12"/>
      <c r="T11" s="12"/>
      <c r="U11" s="12"/>
      <c r="V11" s="35">
        <f>COUNTIF(K11:U11,"&gt;0")</f>
        <v>3</v>
      </c>
      <c r="W11" s="37">
        <f>CEILING(SUM(K11:U11)/COUNTIF(K11:U11,"&gt;0"),0.01)</f>
        <v>2742.7200000000003</v>
      </c>
    </row>
    <row r="12" spans="1:23" ht="34.5" customHeight="1" x14ac:dyDescent="0.2">
      <c r="A12" s="9">
        <v>3</v>
      </c>
      <c r="B12" s="44" t="s">
        <v>50</v>
      </c>
      <c r="C12" s="44" t="s">
        <v>57</v>
      </c>
      <c r="D12" s="43" t="s">
        <v>47</v>
      </c>
      <c r="E12" s="45">
        <v>59</v>
      </c>
      <c r="F12" s="29">
        <v>4000</v>
      </c>
      <c r="G12" s="11" t="s">
        <v>65</v>
      </c>
      <c r="H12" s="11" t="s">
        <v>65</v>
      </c>
      <c r="I12" s="11" t="s">
        <v>65</v>
      </c>
      <c r="J12" s="42">
        <v>1.0379</v>
      </c>
      <c r="K12" s="36">
        <f t="shared" si="0"/>
        <v>4151.6000000000004</v>
      </c>
      <c r="L12" s="30">
        <v>4166.67</v>
      </c>
      <c r="M12" s="30">
        <v>3750</v>
      </c>
      <c r="N12" s="30"/>
      <c r="O12" s="30"/>
      <c r="P12" s="12"/>
      <c r="Q12" s="12"/>
      <c r="R12" s="12"/>
      <c r="S12" s="12"/>
      <c r="T12" s="12"/>
      <c r="U12" s="12"/>
      <c r="V12" s="35">
        <f>COUNTIF(K12:U12,"&gt;0")</f>
        <v>3</v>
      </c>
      <c r="W12" s="37">
        <f>CEILING(SUM(K12:U12)/COUNTIF(K12:U12,"&gt;0"),0.01)</f>
        <v>4022.76</v>
      </c>
    </row>
    <row r="13" spans="1:23" ht="34.5" customHeight="1" x14ac:dyDescent="0.2">
      <c r="A13" s="9">
        <v>4</v>
      </c>
      <c r="B13" s="44" t="s">
        <v>51</v>
      </c>
      <c r="C13" s="44" t="s">
        <v>58</v>
      </c>
      <c r="D13" s="43" t="s">
        <v>47</v>
      </c>
      <c r="E13" s="45">
        <v>24</v>
      </c>
      <c r="F13" s="29">
        <v>5800</v>
      </c>
      <c r="G13" s="11" t="s">
        <v>65</v>
      </c>
      <c r="H13" s="11" t="s">
        <v>65</v>
      </c>
      <c r="I13" s="11" t="s">
        <v>65</v>
      </c>
      <c r="J13" s="42">
        <v>1.0379</v>
      </c>
      <c r="K13" s="36">
        <f t="shared" si="0"/>
        <v>6019.8200000000006</v>
      </c>
      <c r="L13" s="30">
        <v>6250</v>
      </c>
      <c r="M13" s="30">
        <v>6558.33</v>
      </c>
      <c r="N13" s="30"/>
      <c r="O13" s="30"/>
      <c r="P13" s="12"/>
      <c r="Q13" s="12"/>
      <c r="R13" s="12"/>
      <c r="S13" s="12"/>
      <c r="T13" s="12"/>
      <c r="U13" s="12"/>
      <c r="V13" s="35">
        <f>COUNTIF(K13:U13,"&gt;0")</f>
        <v>3</v>
      </c>
      <c r="W13" s="37">
        <f>CEILING(SUM(K13:U13)/COUNTIF(K13:U13,"&gt;0"),0.01)</f>
        <v>6276.05</v>
      </c>
    </row>
    <row r="14" spans="1:23" ht="34.5" customHeight="1" x14ac:dyDescent="0.2">
      <c r="A14" s="9">
        <v>5</v>
      </c>
      <c r="B14" s="44" t="s">
        <v>52</v>
      </c>
      <c r="C14" s="44" t="s">
        <v>59</v>
      </c>
      <c r="D14" s="43" t="s">
        <v>47</v>
      </c>
      <c r="E14" s="45">
        <v>45</v>
      </c>
      <c r="F14" s="29">
        <v>3550</v>
      </c>
      <c r="G14" s="11" t="s">
        <v>65</v>
      </c>
      <c r="H14" s="11" t="s">
        <v>65</v>
      </c>
      <c r="I14" s="11" t="s">
        <v>65</v>
      </c>
      <c r="J14" s="42">
        <v>1.0379</v>
      </c>
      <c r="K14" s="36">
        <f t="shared" si="0"/>
        <v>3684.5450000000001</v>
      </c>
      <c r="L14" s="30">
        <v>3750</v>
      </c>
      <c r="M14" s="30">
        <v>2333.33</v>
      </c>
      <c r="N14" s="30"/>
      <c r="O14" s="30"/>
      <c r="P14" s="12"/>
      <c r="Q14" s="12"/>
      <c r="R14" s="12"/>
      <c r="S14" s="12"/>
      <c r="T14" s="12"/>
      <c r="U14" s="12"/>
      <c r="V14" s="35">
        <f>COUNTIF(K14:U14,"&gt;0")</f>
        <v>3</v>
      </c>
      <c r="W14" s="37">
        <f>CEILING(SUM(K14:U14)/COUNTIF(K14:U14,"&gt;0"),0.01)</f>
        <v>3255.96</v>
      </c>
    </row>
    <row r="15" spans="1:23" ht="34.5" customHeight="1" x14ac:dyDescent="0.2">
      <c r="A15" s="9">
        <v>6</v>
      </c>
      <c r="B15" s="44" t="s">
        <v>53</v>
      </c>
      <c r="C15" s="44" t="s">
        <v>60</v>
      </c>
      <c r="D15" s="43" t="s">
        <v>47</v>
      </c>
      <c r="E15" s="45">
        <v>26</v>
      </c>
      <c r="F15" s="29"/>
      <c r="G15" s="10"/>
      <c r="H15" s="11"/>
      <c r="I15" s="11"/>
      <c r="J15" s="42">
        <v>1.0379</v>
      </c>
      <c r="K15" s="36" t="str">
        <f t="shared" si="0"/>
        <v/>
      </c>
      <c r="L15" s="30">
        <v>5833.33</v>
      </c>
      <c r="M15" s="30">
        <v>4500</v>
      </c>
      <c r="N15" s="30">
        <v>8588.34</v>
      </c>
      <c r="O15" s="30"/>
      <c r="P15" s="12"/>
      <c r="Q15" s="12"/>
      <c r="R15" s="12"/>
      <c r="S15" s="12"/>
      <c r="T15" s="12"/>
      <c r="U15" s="12"/>
      <c r="V15" s="35">
        <f>COUNTIF(K15:U15,"&gt;0")</f>
        <v>3</v>
      </c>
      <c r="W15" s="37">
        <f>CEILING(SUM(K15:U15)/COUNTIF(K15:U15,"&gt;0"),0.01)</f>
        <v>6307.2300000000005</v>
      </c>
    </row>
    <row r="16" spans="1:23" ht="34.5" customHeight="1" x14ac:dyDescent="0.2">
      <c r="A16" s="9">
        <v>7</v>
      </c>
      <c r="B16" s="44" t="s">
        <v>54</v>
      </c>
      <c r="C16" s="44" t="s">
        <v>61</v>
      </c>
      <c r="D16" s="43" t="s">
        <v>47</v>
      </c>
      <c r="E16" s="45">
        <v>2</v>
      </c>
      <c r="F16" s="29"/>
      <c r="G16" s="10"/>
      <c r="H16" s="11"/>
      <c r="I16" s="11"/>
      <c r="J16" s="42">
        <v>1.0379</v>
      </c>
      <c r="K16" s="36" t="str">
        <f t="shared" si="0"/>
        <v/>
      </c>
      <c r="L16" s="30">
        <v>10000</v>
      </c>
      <c r="M16" s="30">
        <v>11558.33</v>
      </c>
      <c r="N16" s="30"/>
      <c r="O16" s="30"/>
      <c r="P16" s="12"/>
      <c r="Q16" s="12">
        <v>10506</v>
      </c>
      <c r="R16" s="12"/>
      <c r="S16" s="12"/>
      <c r="T16" s="12"/>
      <c r="U16" s="12"/>
      <c r="V16" s="35">
        <f>COUNTIF(K16:U16,"&gt;0")</f>
        <v>3</v>
      </c>
      <c r="W16" s="37">
        <f>CEILING(SUM(K16:U16)/COUNTIF(K16:U16,"&gt;0"),0.01)</f>
        <v>10688.11</v>
      </c>
    </row>
    <row r="17" spans="1:23" ht="31.9" customHeight="1" x14ac:dyDescent="0.2">
      <c r="A17" s="32" t="s">
        <v>44</v>
      </c>
      <c r="B17" s="22"/>
      <c r="C17" s="24"/>
      <c r="D17" s="39"/>
      <c r="E17" s="39"/>
      <c r="F17" s="39"/>
      <c r="G17" s="39"/>
      <c r="H17" s="39"/>
      <c r="I17" s="39"/>
      <c r="J17" s="39"/>
      <c r="K17" s="38">
        <f>SUMPRODUCT(K10:K16,E10:E16)</f>
        <v>672299.72500000009</v>
      </c>
      <c r="L17" s="39"/>
      <c r="M17" s="39"/>
      <c r="N17" s="40"/>
      <c r="O17" s="40"/>
      <c r="P17" s="40"/>
      <c r="Q17" s="40"/>
      <c r="R17" s="40"/>
      <c r="S17" s="40"/>
      <c r="T17" s="40"/>
      <c r="U17" s="40"/>
      <c r="V17" s="40"/>
      <c r="W17" s="41">
        <f>SUMPRODUCT(W10:W16,E10:E16)</f>
        <v>830996.12</v>
      </c>
    </row>
    <row r="18" spans="1:23" ht="31.9" customHeight="1" x14ac:dyDescent="0.2">
      <c r="A18" s="32" t="s">
        <v>43</v>
      </c>
      <c r="B18" s="22"/>
      <c r="C18" s="24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40"/>
      <c r="O18" s="40"/>
      <c r="P18" s="40"/>
      <c r="Q18" s="40"/>
      <c r="R18" s="40"/>
      <c r="S18" s="40"/>
      <c r="T18" s="40"/>
      <c r="U18" s="40"/>
      <c r="V18" s="40"/>
      <c r="W18" s="34"/>
    </row>
    <row r="19" spans="1:23" ht="13.5" customHeight="1" x14ac:dyDescent="0.2"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4"/>
    </row>
    <row r="20" spans="1:23" ht="21.6" customHeight="1" x14ac:dyDescent="0.2">
      <c r="C20" s="33" t="s">
        <v>40</v>
      </c>
    </row>
    <row r="21" spans="1:23" x14ac:dyDescent="0.2">
      <c r="C21" s="33"/>
    </row>
    <row r="22" spans="1:23" ht="25.9" customHeight="1" x14ac:dyDescent="0.2">
      <c r="C22" s="15" t="s">
        <v>41</v>
      </c>
    </row>
    <row r="23" spans="1:23" x14ac:dyDescent="0.2">
      <c r="C23" s="15"/>
    </row>
    <row r="24" spans="1:23" x14ac:dyDescent="0.2">
      <c r="C24" s="15"/>
    </row>
    <row r="25" spans="1:23" s="2" customFormat="1" ht="13.5" customHeight="1" x14ac:dyDescent="0.25">
      <c r="C25" s="15" t="s">
        <v>0</v>
      </c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23" s="2" customFormat="1" ht="13.5" customHeight="1" x14ac:dyDescent="0.25"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  <row r="27" spans="1:23" s="2" customFormat="1" ht="13.5" customHeight="1" x14ac:dyDescent="0.25">
      <c r="C27" s="16"/>
      <c r="D27" s="17"/>
      <c r="E27" s="17"/>
      <c r="F27" s="47"/>
      <c r="G27" s="47"/>
      <c r="H27" s="47"/>
      <c r="I27" s="47"/>
      <c r="J27" s="47"/>
      <c r="K27" s="18"/>
      <c r="L27" s="47"/>
      <c r="M27" s="47"/>
      <c r="N27" s="47"/>
      <c r="O27" s="19"/>
      <c r="P27" s="25"/>
    </row>
    <row r="28" spans="1:23" s="2" customFormat="1" ht="13.5" customHeight="1" x14ac:dyDescent="0.25">
      <c r="C28" s="28" t="s">
        <v>15</v>
      </c>
      <c r="D28" s="17"/>
      <c r="E28" s="17"/>
      <c r="F28" s="49" t="s">
        <v>42</v>
      </c>
      <c r="G28" s="49"/>
      <c r="H28" s="49"/>
      <c r="I28" s="49"/>
      <c r="J28" s="49"/>
      <c r="K28" s="1"/>
      <c r="L28" s="48" t="s">
        <v>5</v>
      </c>
      <c r="M28" s="48"/>
      <c r="N28" s="48"/>
      <c r="O28" s="19"/>
      <c r="P28" s="28" t="s">
        <v>1</v>
      </c>
    </row>
    <row r="29" spans="1:23" ht="13.5" customHeight="1" x14ac:dyDescent="0.2">
      <c r="C29" s="20"/>
    </row>
    <row r="30" spans="1:23" ht="13.5" customHeight="1" x14ac:dyDescent="0.2">
      <c r="C30" s="15" t="s">
        <v>16</v>
      </c>
    </row>
    <row r="31" spans="1:23" ht="13.5" customHeight="1" x14ac:dyDescent="0.2"/>
    <row r="32" spans="1:23" x14ac:dyDescent="0.2">
      <c r="C32" s="27"/>
      <c r="D32" s="17"/>
      <c r="E32" s="17"/>
      <c r="F32" s="47"/>
      <c r="G32" s="47"/>
      <c r="H32" s="47"/>
      <c r="I32" s="47"/>
      <c r="J32" s="47"/>
      <c r="K32" s="18"/>
      <c r="L32" s="47"/>
      <c r="M32" s="47"/>
      <c r="N32" s="47"/>
      <c r="O32" s="19"/>
      <c r="P32" s="25"/>
    </row>
    <row r="33" spans="3:16" x14ac:dyDescent="0.2">
      <c r="C33" s="27"/>
      <c r="D33" s="17"/>
      <c r="E33" s="17"/>
      <c r="F33" s="49" t="s">
        <v>42</v>
      </c>
      <c r="G33" s="49"/>
      <c r="H33" s="49"/>
      <c r="I33" s="49"/>
      <c r="J33" s="49"/>
      <c r="L33" s="48" t="s">
        <v>5</v>
      </c>
      <c r="M33" s="48"/>
      <c r="N33" s="48"/>
      <c r="O33" s="19"/>
      <c r="P33" s="28" t="s">
        <v>1</v>
      </c>
    </row>
  </sheetData>
  <sheetProtection formatCells="0" formatColumns="0" formatRows="0" insertHyperlinks="0" sort="0" autoFilter="0"/>
  <protectedRanges>
    <protectedRange sqref="O8:U9" name="Диапазон7"/>
    <protectedRange sqref="D3:W3" name="Диапазон1"/>
    <protectedRange sqref="D4:W4" name="Диапазон2"/>
    <protectedRange sqref="A10:A16 G10:I16" name="Диапазон3"/>
    <protectedRange sqref="P10:U16" name="Диапазон4"/>
    <protectedRange sqref="C32 F27 L27 L32 F32 C27 P27 P32" name="Диапазон5"/>
    <protectedRange sqref="F10:F16" name="Диапазон3_3"/>
    <protectedRange sqref="O10:O16" name="Диапазон4_1"/>
    <protectedRange sqref="B10:E16" name="Диапазон3_1"/>
    <protectedRange sqref="L8:L9" name="Диапазон7_1"/>
    <protectedRange sqref="L10:L16" name="Диапазон4_1_1"/>
    <protectedRange sqref="M8:N9" name="Диапазон7_2"/>
    <protectedRange sqref="M10:N16" name="Диапазон4_1_2"/>
  </protectedRanges>
  <autoFilter ref="A9:W18"/>
  <mergeCells count="25"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  <mergeCell ref="L7:P7"/>
    <mergeCell ref="V6:V8"/>
    <mergeCell ref="L6:U6"/>
    <mergeCell ref="Q7:U7"/>
    <mergeCell ref="W6:W8"/>
    <mergeCell ref="L32:N32"/>
    <mergeCell ref="L33:N33"/>
    <mergeCell ref="F32:J32"/>
    <mergeCell ref="F33:J33"/>
    <mergeCell ref="J6:J8"/>
    <mergeCell ref="F7:F8"/>
    <mergeCell ref="L27:N27"/>
    <mergeCell ref="L28:N28"/>
    <mergeCell ref="F27:J27"/>
    <mergeCell ref="F28:J28"/>
  </mergeCells>
  <phoneticPr fontId="0" type="noConversion"/>
  <pageMargins left="0.23622047244094491" right="0" top="0.39370078740157483" bottom="0.39370078740157483" header="0.51181102362204722" footer="0.51181102362204722"/>
  <pageSetup paperSize="9" scale="47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www.w3.org/XML/1998/namespace"/>
    <ds:schemaRef ds:uri="http://purl.org/dc/terms/"/>
    <ds:schemaRef ds:uri="http://purl.org/dc/elements/1.1/"/>
    <ds:schemaRef ds:uri="http://schemas.microsoft.com/office/2006/documentManagement/types"/>
    <ds:schemaRef ds:uri="http://schemas.microsoft.com/office/2006/metadata/properties"/>
    <ds:schemaRef ds:uri="http://schemas.microsoft.com/office/infopath/2007/PartnerControls"/>
    <ds:schemaRef ds:uri="http://schemas.openxmlformats.org/package/2006/metadata/core-properties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2019-08-27T09:04:43Z</cp:lastPrinted>
  <dcterms:created xsi:type="dcterms:W3CDTF">1996-10-08T23:32:33Z</dcterms:created>
  <dcterms:modified xsi:type="dcterms:W3CDTF">2021-11-02T08:03:53Z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